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saarchitectes/Desktop/A2025 - 004 -  DCE IND A - ENSAM METZ CPER NRJNNOV - 20260318/CCTP ET DPGF/LOT 03 MENUISERIES EXTERIEURES ALUMINIUM/"/>
    </mc:Choice>
  </mc:AlternateContent>
  <xr:revisionPtr revIDLastSave="0" documentId="13_ncr:1_{E870C052-EFA8-004A-823D-4396FA8CCBDD}" xr6:coauthVersionLast="47" xr6:coauthVersionMax="47" xr10:uidLastSave="{00000000-0000-0000-0000-000000000000}"/>
  <bookViews>
    <workbookView xWindow="4060" yWindow="3160" windowWidth="27240" windowHeight="16440" xr2:uid="{E73A025F-006A-7A42-A207-E459320AF3F4}"/>
  </bookViews>
  <sheets>
    <sheet name="Page de garde" sheetId="2" r:id="rId1"/>
    <sheet name="LOT 03 BPU MEN EXT BAT  C " sheetId="1" r:id="rId2"/>
  </sheets>
  <definedNames>
    <definedName name="_Toc212258176" localSheetId="1">'LOT 03 BPU MEN EXT BAT  C '!$B$17</definedName>
    <definedName name="_Toc212258178" localSheetId="1">'LOT 03 BPU MEN EXT BAT  C '!$B$23</definedName>
    <definedName name="_Toc212258185" localSheetId="1">'LOT 03 BPU MEN EXT BAT  C '!#REF!</definedName>
    <definedName name="_Toc212258189" localSheetId="1">'LOT 03 BPU MEN EXT BAT  C '!#REF!</definedName>
    <definedName name="_Toc220443692" localSheetId="1">'LOT 03 BPU MEN EXT BAT  C '!$B$20</definedName>
    <definedName name="_Toc220443693" localSheetId="1">'LOT 03 BPU MEN EXT BAT  C '!$B$21</definedName>
    <definedName name="_Toc220443694" localSheetId="1">'LOT 03 BPU MEN EXT BAT  C '!#REF!</definedName>
    <definedName name="_Toc224675262" localSheetId="1">'LOT 03 BPU MEN EXT BAT  C '!$B$15</definedName>
    <definedName name="_xlnm.Print_Area" localSheetId="1">'LOT 03 BPU MEN EXT BAT  C '!$A$1:$G$50</definedName>
    <definedName name="_xlnm.Print_Area" localSheetId="0">'Page de garde'!$A$1:$D$36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1" l="1"/>
  <c r="E25" i="1"/>
  <c r="G25" i="1" s="1"/>
  <c r="E24" i="1"/>
  <c r="G24" i="1" s="1"/>
  <c r="E23" i="1"/>
  <c r="G23" i="1" s="1"/>
  <c r="E22" i="1"/>
  <c r="G22" i="1" s="1"/>
  <c r="E21" i="1"/>
  <c r="G21" i="1" s="1"/>
  <c r="E20" i="1"/>
  <c r="G20" i="1" s="1"/>
  <c r="G29" i="1" l="1"/>
  <c r="G31" i="1" s="1"/>
  <c r="G32" i="1" s="1"/>
</calcChain>
</file>

<file path=xl/sharedStrings.xml><?xml version="1.0" encoding="utf-8"?>
<sst xmlns="http://schemas.openxmlformats.org/spreadsheetml/2006/main" count="71" uniqueCount="61">
  <si>
    <t>BPU</t>
  </si>
  <si>
    <t>BATIMENT C</t>
  </si>
  <si>
    <t xml:space="preserve"> LOT 03 – MENUISERIE EXTÉRIEURE ALU </t>
  </si>
  <si>
    <t>DÉSIGNATIONS</t>
  </si>
  <si>
    <t>Prix HT</t>
  </si>
  <si>
    <t>Montant HT</t>
  </si>
  <si>
    <t>U</t>
  </si>
  <si>
    <t>Q</t>
  </si>
  <si>
    <t>SURFACE</t>
  </si>
  <si>
    <t>Unitaire</t>
  </si>
  <si>
    <t>2.1</t>
  </si>
  <si>
    <t xml:space="preserve">CARACTERISTIQUES DES VITRAGES </t>
  </si>
  <si>
    <t>PM</t>
  </si>
  <si>
    <t>2.2</t>
  </si>
  <si>
    <t>CARACTERISTIQUES DES PANNEAUX TRANSLUCIDE</t>
  </si>
  <si>
    <t>2.3</t>
  </si>
  <si>
    <t>PRESCRIPTIONS GENERALES CONCERNANT LA DEPOSE</t>
  </si>
  <si>
    <t>2.6</t>
  </si>
  <si>
    <t>MENUISERIES EXTERIEURES ALUMINIUM BATIMENT C</t>
  </si>
  <si>
    <t>2.8</t>
  </si>
  <si>
    <t>MENUISERIES EXTÉRIEURES – TRAVAUX EN BPU</t>
  </si>
  <si>
    <t>2.8.5</t>
  </si>
  <si>
    <t>ENSEMBLE MUR RIDEAU  – REPERE F13 – 358x270 cm HT 
compris dépose existant</t>
  </si>
  <si>
    <t>2.8.6</t>
  </si>
  <si>
    <t>ENSEMBLE MENUISÉ EXTÉRIEUR  – REPERE F14 – 108x270 cm HT 
compris dépose existant</t>
  </si>
  <si>
    <t>2.8.7</t>
  </si>
  <si>
    <t>2.8.8</t>
  </si>
  <si>
    <t>2.8.9</t>
  </si>
  <si>
    <t>2.8.10</t>
  </si>
  <si>
    <t>2.8.11</t>
  </si>
  <si>
    <t>ENTREES D'AIR</t>
  </si>
  <si>
    <t>Ens</t>
  </si>
  <si>
    <t>MONTANT  H.T.</t>
  </si>
  <si>
    <t>T.V.A. 20 %</t>
  </si>
  <si>
    <t>MONTANT T.T.C.</t>
  </si>
  <si>
    <t>Dressé le :</t>
  </si>
  <si>
    <t xml:space="preserve">A : </t>
  </si>
  <si>
    <t>ENSEMBLE MUR RIDEAU  – REPERE F17a – 358x280cm HT
compris dépose existant</t>
  </si>
  <si>
    <t>ENSEMBLE MUR RIDEAU  – REPERE F17b – 363x290 cm HT
compris dépose existant</t>
  </si>
  <si>
    <t>ENSEMBLE MUR RIDEAU  – REPERE F20– 358x250cm HT
compris dépose existant</t>
  </si>
  <si>
    <t>ENSEMBLE MUR RIDEAU  – REPERE F21– 358x272cm HT
compris dépose existant</t>
  </si>
  <si>
    <t>A2025-004</t>
  </si>
  <si>
    <t>CPER NRJNNOV - Réhabilitation énergétique de l'ENSAM
à METZ -57-</t>
  </si>
  <si>
    <t>D
C
E</t>
  </si>
  <si>
    <t>Réhabilitation des trois bâtiments (A, B, C) faisant partie de l'ENSAM.
Améliorations des performances thermiques, et fonctionnelles.</t>
  </si>
  <si>
    <t>M A I T R I S E   D ' O U V R A G E</t>
  </si>
  <si>
    <t xml:space="preserve">
ENSAM
École Nationale Supérieure des Arts &amp; Métiers
Campus de Metz
4 rue Augustin FRESNEL
57070 METZ</t>
  </si>
  <si>
    <t>M A I T R I S E   D ' O E U V R E</t>
  </si>
  <si>
    <t>Architecte mandataire :</t>
  </si>
  <si>
    <t>Agence RABOLINI SCHLEGEL &amp; ASSOCIES
1 allée d'Enghien – CS 80162
54 602 VILLERS LES NANCY CEDEX
Tel : 03 83 28 11 29 - Fax : 03 83 90 35 54</t>
  </si>
  <si>
    <t>BET :</t>
  </si>
  <si>
    <t>OTE INGÉNIERIE
1BIS, RUE DE COURCELLES
57070, METZ
Tél. 03 87 21 08 79 Mail: www.groupe-ote.com</t>
  </si>
  <si>
    <t>BET Fluides :</t>
  </si>
  <si>
    <t>OTELIO
45 rue des Pont
67403, ILLKIRCH</t>
  </si>
  <si>
    <t>BUREAU DE CONTROLE - SPS</t>
  </si>
  <si>
    <t>Bureau de contrôle :</t>
  </si>
  <si>
    <t>ALPES CONTROLES
1, RUE JEAN ANTOINE CHAPTAL
57070, METZ</t>
  </si>
  <si>
    <t>Coordonnateur SPS :</t>
  </si>
  <si>
    <t>SOCOTEC
Parc des Vatrimonts, 10, route de Thionville,
57070 WOIPPY</t>
  </si>
  <si>
    <t>LOT 03 – MENUISERIES EXTERIEURES ALUMINIUM</t>
  </si>
  <si>
    <t>INDICE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</si>
</sst>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entury Gothic"/>
      <family val="1"/>
    </font>
    <font>
      <b/>
      <i/>
      <sz val="14"/>
      <name val="Century Gothic"/>
      <family val="1"/>
    </font>
    <font>
      <b/>
      <sz val="14"/>
      <name val="Century Gothic"/>
      <family val="1"/>
    </font>
    <font>
      <b/>
      <sz val="10"/>
      <name val="Century Gothic"/>
      <family val="2"/>
    </font>
    <font>
      <b/>
      <sz val="9"/>
      <name val="Century Gothic"/>
      <family val="1"/>
    </font>
    <font>
      <b/>
      <sz val="10"/>
      <name val="Century Gothic"/>
      <family val="1"/>
    </font>
    <font>
      <i/>
      <sz val="10"/>
      <name val="Century Gothic"/>
      <family val="1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F3F3F3"/>
        <bgColor rgb="FFF3F3F3"/>
      </patternFill>
    </fill>
    <fill>
      <patternFill patternType="solid">
        <fgColor rgb="FFFFFFFF"/>
        <bgColor rgb="FFFFFFFF"/>
      </patternFill>
    </fill>
  </fills>
  <borders count="5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ck">
        <color rgb="FF000000"/>
      </right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0" fillId="0" borderId="0"/>
  </cellStyleXfs>
  <cellXfs count="103">
    <xf numFmtId="0" fontId="0" fillId="0" borderId="0" xfId="0"/>
    <xf numFmtId="0" fontId="2" fillId="0" borderId="0" xfId="1" applyFont="1"/>
    <xf numFmtId="0" fontId="1" fillId="0" borderId="0" xfId="1"/>
    <xf numFmtId="164" fontId="1" fillId="0" borderId="0" xfId="1" applyNumberFormat="1"/>
    <xf numFmtId="0" fontId="3" fillId="2" borderId="1" xfId="1" applyFont="1" applyFill="1" applyBorder="1" applyAlignment="1">
      <alignment horizontal="left" vertical="center"/>
    </xf>
    <xf numFmtId="0" fontId="2" fillId="0" borderId="7" xfId="1" applyFont="1" applyBorder="1"/>
    <xf numFmtId="0" fontId="2" fillId="0" borderId="0" xfId="1" applyFont="1" applyAlignment="1">
      <alignment horizontal="center"/>
    </xf>
    <xf numFmtId="164" fontId="2" fillId="0" borderId="0" xfId="1" applyNumberFormat="1" applyFont="1"/>
    <xf numFmtId="0" fontId="5" fillId="0" borderId="0" xfId="1" applyFont="1"/>
    <xf numFmtId="0" fontId="2" fillId="0" borderId="10" xfId="2" applyFont="1" applyBorder="1"/>
    <xf numFmtId="0" fontId="2" fillId="0" borderId="11" xfId="2" applyFont="1" applyBorder="1" applyAlignment="1">
      <alignment horizontal="center"/>
    </xf>
    <xf numFmtId="0" fontId="2" fillId="0" borderId="12" xfId="2" applyFont="1" applyBorder="1" applyAlignment="1">
      <alignment horizontal="center"/>
    </xf>
    <xf numFmtId="164" fontId="2" fillId="0" borderId="12" xfId="2" applyNumberFormat="1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14" xfId="2" applyFont="1" applyBorder="1" applyAlignment="1">
      <alignment horizontal="center"/>
    </xf>
    <xf numFmtId="164" fontId="5" fillId="0" borderId="14" xfId="2" applyNumberFormat="1" applyFont="1" applyBorder="1" applyAlignment="1">
      <alignment horizontal="center"/>
    </xf>
    <xf numFmtId="164" fontId="6" fillId="0" borderId="14" xfId="2" applyNumberFormat="1" applyFont="1" applyBorder="1" applyAlignment="1">
      <alignment horizontal="center"/>
    </xf>
    <xf numFmtId="0" fontId="2" fillId="0" borderId="15" xfId="2" applyFont="1" applyBorder="1"/>
    <xf numFmtId="0" fontId="5" fillId="0" borderId="16" xfId="2" applyFont="1" applyBorder="1" applyAlignment="1">
      <alignment horizontal="center"/>
    </xf>
    <xf numFmtId="0" fontId="5" fillId="0" borderId="17" xfId="2" applyFont="1" applyBorder="1" applyAlignment="1">
      <alignment horizontal="center"/>
    </xf>
    <xf numFmtId="164" fontId="2" fillId="0" borderId="17" xfId="2" applyNumberFormat="1" applyFont="1" applyBorder="1" applyAlignment="1">
      <alignment horizontal="center"/>
    </xf>
    <xf numFmtId="0" fontId="5" fillId="2" borderId="18" xfId="1" applyFont="1" applyFill="1" applyBorder="1"/>
    <xf numFmtId="0" fontId="5" fillId="2" borderId="10" xfId="1" applyFont="1" applyFill="1" applyBorder="1"/>
    <xf numFmtId="0" fontId="2" fillId="2" borderId="11" xfId="1" applyFont="1" applyFill="1" applyBorder="1" applyAlignment="1">
      <alignment horizontal="right"/>
    </xf>
    <xf numFmtId="164" fontId="7" fillId="2" borderId="11" xfId="1" applyNumberFormat="1" applyFont="1" applyFill="1" applyBorder="1" applyAlignment="1">
      <alignment horizontal="right"/>
    </xf>
    <xf numFmtId="164" fontId="2" fillId="2" borderId="11" xfId="1" applyNumberFormat="1" applyFont="1" applyFill="1" applyBorder="1" applyAlignment="1">
      <alignment horizontal="right"/>
    </xf>
    <xf numFmtId="164" fontId="7" fillId="0" borderId="17" xfId="2" applyNumberFormat="1" applyFont="1" applyBorder="1" applyAlignment="1">
      <alignment horizontal="right"/>
    </xf>
    <xf numFmtId="0" fontId="2" fillId="0" borderId="16" xfId="1" applyFont="1" applyBorder="1"/>
    <xf numFmtId="0" fontId="2" fillId="0" borderId="18" xfId="1" applyFont="1" applyBorder="1" applyAlignment="1">
      <alignment horizontal="left" wrapText="1"/>
    </xf>
    <xf numFmtId="0" fontId="2" fillId="0" borderId="18" xfId="1" applyFont="1" applyBorder="1" applyAlignment="1">
      <alignment horizontal="right"/>
    </xf>
    <xf numFmtId="164" fontId="2" fillId="0" borderId="18" xfId="1" applyNumberFormat="1" applyFont="1" applyBorder="1"/>
    <xf numFmtId="164" fontId="2" fillId="0" borderId="18" xfId="1" applyNumberFormat="1" applyFont="1" applyBorder="1" applyAlignment="1">
      <alignment horizontal="right"/>
    </xf>
    <xf numFmtId="0" fontId="2" fillId="0" borderId="18" xfId="1" applyFont="1" applyBorder="1" applyAlignment="1">
      <alignment horizontal="left"/>
    </xf>
    <xf numFmtId="0" fontId="7" fillId="0" borderId="18" xfId="1" applyFont="1" applyBorder="1"/>
    <xf numFmtId="0" fontId="5" fillId="0" borderId="10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0" fontId="2" fillId="0" borderId="19" xfId="1" applyFont="1" applyBorder="1" applyAlignment="1">
      <alignment horizontal="center"/>
    </xf>
    <xf numFmtId="164" fontId="2" fillId="0" borderId="19" xfId="1" applyNumberFormat="1" applyFont="1" applyBorder="1" applyAlignment="1">
      <alignment horizontal="center"/>
    </xf>
    <xf numFmtId="164" fontId="5" fillId="0" borderId="18" xfId="1" applyNumberFormat="1" applyFont="1" applyBorder="1" applyAlignment="1">
      <alignment horizontal="right"/>
    </xf>
    <xf numFmtId="0" fontId="2" fillId="0" borderId="20" xfId="1" applyFont="1" applyBorder="1" applyAlignment="1">
      <alignment horizontal="center"/>
    </xf>
    <xf numFmtId="164" fontId="2" fillId="0" borderId="0" xfId="1" applyNumberFormat="1" applyFont="1" applyAlignment="1">
      <alignment horizontal="center"/>
    </xf>
    <xf numFmtId="0" fontId="8" fillId="0" borderId="20" xfId="1" applyFont="1" applyBorder="1" applyAlignment="1">
      <alignment horizontal="center"/>
    </xf>
    <xf numFmtId="164" fontId="8" fillId="0" borderId="18" xfId="1" applyNumberFormat="1" applyFont="1" applyBorder="1" applyAlignment="1">
      <alignment horizontal="right"/>
    </xf>
    <xf numFmtId="0" fontId="5" fillId="0" borderId="15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2" fillId="0" borderId="21" xfId="1" applyFont="1" applyBorder="1" applyAlignment="1">
      <alignment horizontal="center"/>
    </xf>
    <xf numFmtId="164" fontId="2" fillId="0" borderId="2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/>
    </xf>
    <xf numFmtId="0" fontId="5" fillId="0" borderId="13" xfId="2" applyFont="1" applyBorder="1" applyAlignment="1">
      <alignment horizontal="left" vertical="center"/>
    </xf>
    <xf numFmtId="0" fontId="11" fillId="3" borderId="22" xfId="3" applyFont="1" applyFill="1" applyBorder="1" applyAlignment="1">
      <alignment horizontal="center" vertical="center" wrapText="1"/>
    </xf>
    <xf numFmtId="0" fontId="12" fillId="3" borderId="23" xfId="3" applyFont="1" applyFill="1" applyBorder="1" applyAlignment="1">
      <alignment horizontal="center" vertical="center" wrapText="1"/>
    </xf>
    <xf numFmtId="0" fontId="10" fillId="3" borderId="23" xfId="3" applyFill="1" applyBorder="1"/>
    <xf numFmtId="0" fontId="13" fillId="3" borderId="24" xfId="3" applyFont="1" applyFill="1" applyBorder="1" applyAlignment="1">
      <alignment horizontal="center" vertical="center" wrapText="1"/>
    </xf>
    <xf numFmtId="0" fontId="10" fillId="0" borderId="0" xfId="3"/>
    <xf numFmtId="0" fontId="10" fillId="3" borderId="25" xfId="3" applyFill="1" applyBorder="1"/>
    <xf numFmtId="0" fontId="10" fillId="3" borderId="26" xfId="3" applyFill="1" applyBorder="1"/>
    <xf numFmtId="0" fontId="10" fillId="3" borderId="27" xfId="3" applyFill="1" applyBorder="1"/>
    <xf numFmtId="0" fontId="12" fillId="3" borderId="26" xfId="3" applyFont="1" applyFill="1" applyBorder="1" applyAlignment="1">
      <alignment horizontal="center" vertical="center" wrapText="1"/>
    </xf>
    <xf numFmtId="0" fontId="10" fillId="3" borderId="28" xfId="3" applyFill="1" applyBorder="1"/>
    <xf numFmtId="0" fontId="10" fillId="3" borderId="29" xfId="3" applyFill="1" applyBorder="1"/>
    <xf numFmtId="0" fontId="10" fillId="3" borderId="30" xfId="3" applyFill="1" applyBorder="1"/>
    <xf numFmtId="0" fontId="11" fillId="4" borderId="31" xfId="3" applyFont="1" applyFill="1" applyBorder="1" applyAlignment="1">
      <alignment horizontal="left" vertical="center" wrapText="1"/>
    </xf>
    <xf numFmtId="0" fontId="10" fillId="4" borderId="31" xfId="3" applyFill="1" applyBorder="1"/>
    <xf numFmtId="0" fontId="11" fillId="5" borderId="32" xfId="3" applyFont="1" applyFill="1" applyBorder="1" applyAlignment="1">
      <alignment horizontal="center" vertical="top" wrapText="1"/>
    </xf>
    <xf numFmtId="0" fontId="10" fillId="5" borderId="33" xfId="3" applyFill="1" applyBorder="1"/>
    <xf numFmtId="0" fontId="10" fillId="5" borderId="32" xfId="3" applyFill="1" applyBorder="1"/>
    <xf numFmtId="0" fontId="10" fillId="5" borderId="34" xfId="3" applyFill="1" applyBorder="1"/>
    <xf numFmtId="0" fontId="10" fillId="5" borderId="35" xfId="3" applyFill="1" applyBorder="1"/>
    <xf numFmtId="0" fontId="10" fillId="5" borderId="36" xfId="3" applyFill="1" applyBorder="1"/>
    <xf numFmtId="0" fontId="10" fillId="5" borderId="37" xfId="3" applyFill="1" applyBorder="1"/>
    <xf numFmtId="0" fontId="14" fillId="0" borderId="32" xfId="3" applyFont="1" applyBorder="1" applyAlignment="1">
      <alignment horizontal="left" vertical="top" wrapText="1"/>
    </xf>
    <xf numFmtId="0" fontId="10" fillId="0" borderId="38" xfId="3" applyBorder="1"/>
    <xf numFmtId="0" fontId="12" fillId="0" borderId="39" xfId="3" applyFont="1" applyBorder="1" applyAlignment="1">
      <alignment horizontal="center" vertical="center" wrapText="1"/>
    </xf>
    <xf numFmtId="0" fontId="10" fillId="0" borderId="33" xfId="3" applyBorder="1"/>
    <xf numFmtId="0" fontId="10" fillId="0" borderId="34" xfId="3" applyBorder="1"/>
    <xf numFmtId="0" fontId="10" fillId="0" borderId="0" xfId="3"/>
    <xf numFmtId="0" fontId="10" fillId="0" borderId="40" xfId="3" applyBorder="1"/>
    <xf numFmtId="0" fontId="10" fillId="0" borderId="35" xfId="3" applyBorder="1"/>
    <xf numFmtId="0" fontId="10" fillId="0" borderId="41" xfId="3" applyBorder="1"/>
    <xf numFmtId="0" fontId="10" fillId="0" borderId="42" xfId="3" applyBorder="1"/>
    <xf numFmtId="0" fontId="10" fillId="0" borderId="43" xfId="3" applyBorder="1"/>
    <xf numFmtId="0" fontId="10" fillId="0" borderId="44" xfId="3" applyBorder="1"/>
    <xf numFmtId="0" fontId="14" fillId="0" borderId="45" xfId="3" applyFont="1" applyBorder="1" applyAlignment="1">
      <alignment horizontal="left" vertical="top" wrapText="1"/>
    </xf>
    <xf numFmtId="0" fontId="10" fillId="0" borderId="46" xfId="3" applyBorder="1"/>
    <xf numFmtId="0" fontId="12" fillId="0" borderId="47" xfId="3" applyFont="1" applyBorder="1" applyAlignment="1">
      <alignment horizontal="center" vertical="center" wrapText="1"/>
    </xf>
    <xf numFmtId="0" fontId="10" fillId="0" borderId="48" xfId="3" applyBorder="1"/>
    <xf numFmtId="0" fontId="10" fillId="0" borderId="36" xfId="3" applyBorder="1"/>
    <xf numFmtId="0" fontId="10" fillId="0" borderId="49" xfId="3" applyBorder="1"/>
    <xf numFmtId="0" fontId="10" fillId="0" borderId="50" xfId="3" applyBorder="1"/>
    <xf numFmtId="0" fontId="10" fillId="0" borderId="37" xfId="3" applyBorder="1"/>
    <xf numFmtId="0" fontId="11" fillId="3" borderId="22" xfId="3" applyFont="1" applyFill="1" applyBorder="1" applyAlignment="1">
      <alignment horizontal="center" vertical="center" wrapText="1"/>
    </xf>
    <xf numFmtId="0" fontId="11" fillId="3" borderId="23" xfId="3" applyFont="1" applyFill="1" applyBorder="1" applyAlignment="1">
      <alignment horizontal="center" vertical="center" wrapText="1"/>
    </xf>
    <xf numFmtId="0" fontId="11" fillId="3" borderId="28" xfId="3" applyFont="1" applyFill="1" applyBorder="1" applyAlignment="1">
      <alignment horizontal="center" vertical="center" wrapText="1"/>
    </xf>
    <xf numFmtId="14" fontId="11" fillId="3" borderId="30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2" xfId="3" xr:uid="{9B8536AE-547E-7B4B-95E6-AA62BC2AF669}"/>
    <cellStyle name="Normal 2 2 2" xfId="2" xr:uid="{F0CF6549-61D8-B84F-B64F-36E3C0A4E53F}"/>
    <cellStyle name="Normal 6 2 2" xfId="1" xr:uid="{F919895B-40A0-6042-A8A0-47B35EC861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6</xdr:row>
      <xdr:rowOff>0</xdr:rowOff>
    </xdr:from>
    <xdr:ext cx="1619250" cy="5143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F1D4A524-DA01-BA44-B1A7-01DA38725CA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473200"/>
          <a:ext cx="1619250" cy="514350"/>
        </a:xfrm>
        <a:prstGeom prst="rect">
          <a:avLst/>
        </a:prstGeom>
      </xdr:spPr>
    </xdr:pic>
    <xdr:clientData/>
  </xdr:oneCellAnchor>
  <xdr:oneCellAnchor>
    <xdr:from>
      <xdr:col>1</xdr:col>
      <xdr:colOff>1066799</xdr:colOff>
      <xdr:row>6</xdr:row>
      <xdr:rowOff>0</xdr:rowOff>
    </xdr:from>
    <xdr:ext cx="4071023" cy="23876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847B395D-5356-354B-A925-DBC314276656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133599" y="1473200"/>
          <a:ext cx="4071023" cy="23876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</xdr:row>
      <xdr:rowOff>0</xdr:rowOff>
    </xdr:from>
    <xdr:ext cx="1143000" cy="476250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AE315C80-BCA5-D148-BA11-3A8E1821328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4902200"/>
          <a:ext cx="1143000" cy="4762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</xdr:row>
      <xdr:rowOff>0</xdr:rowOff>
    </xdr:from>
    <xdr:ext cx="1047750" cy="476250"/>
    <xdr:pic>
      <xdr:nvPicPr>
        <xdr:cNvPr id="5" name="Image 4" descr="Picture">
          <a:extLst>
            <a:ext uri="{FF2B5EF4-FFF2-40B4-BE49-F238E27FC236}">
              <a16:creationId xmlns:a16="http://schemas.microsoft.com/office/drawing/2014/main" id="{2ED85DA5-DA2B-914A-A09D-9F8F6712F828}"/>
            </a:ext>
          </a:extLst>
        </xdr:cNvPr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5740400"/>
          <a:ext cx="1047750" cy="47625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</xdr:row>
      <xdr:rowOff>0</xdr:rowOff>
    </xdr:from>
    <xdr:ext cx="523875" cy="381000"/>
    <xdr:pic>
      <xdr:nvPicPr>
        <xdr:cNvPr id="6" name="Image 5" descr="Picture">
          <a:extLst>
            <a:ext uri="{FF2B5EF4-FFF2-40B4-BE49-F238E27FC236}">
              <a16:creationId xmlns:a16="http://schemas.microsoft.com/office/drawing/2014/main" id="{5988F159-68BC-5643-A68D-1EB6F2606935}"/>
            </a:ext>
          </a:extLst>
        </xdr:cNvPr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66800" y="6578600"/>
          <a:ext cx="523875" cy="38100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1095375" cy="409575"/>
    <xdr:pic>
      <xdr:nvPicPr>
        <xdr:cNvPr id="7" name="Image 6" descr="Picture">
          <a:extLst>
            <a:ext uri="{FF2B5EF4-FFF2-40B4-BE49-F238E27FC236}">
              <a16:creationId xmlns:a16="http://schemas.microsoft.com/office/drawing/2014/main" id="{FAA026AE-BD7C-4041-A905-67BEED5B81F4}"/>
            </a:ext>
          </a:extLst>
        </xdr:cNvPr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7696200"/>
          <a:ext cx="1095375" cy="4095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32</xdr:row>
      <xdr:rowOff>0</xdr:rowOff>
    </xdr:from>
    <xdr:ext cx="523875" cy="523875"/>
    <xdr:pic>
      <xdr:nvPicPr>
        <xdr:cNvPr id="8" name="Image 7" descr="Picture">
          <a:extLst>
            <a:ext uri="{FF2B5EF4-FFF2-40B4-BE49-F238E27FC236}">
              <a16:creationId xmlns:a16="http://schemas.microsoft.com/office/drawing/2014/main" id="{25475EBC-5D1E-7F46-BF45-BE6EB39B61F2}"/>
            </a:ext>
          </a:extLst>
        </xdr:cNvPr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8534400"/>
          <a:ext cx="523875" cy="523875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368300</xdr:colOff>
      <xdr:row>39</xdr:row>
      <xdr:rowOff>13367</xdr:rowOff>
    </xdr:from>
    <xdr:ext cx="7454900" cy="1447133"/>
    <xdr:pic>
      <xdr:nvPicPr>
        <xdr:cNvPr id="2" name="Picture 1">
          <a:extLst>
            <a:ext uri="{FF2B5EF4-FFF2-40B4-BE49-F238E27FC236}">
              <a16:creationId xmlns:a16="http://schemas.microsoft.com/office/drawing/2014/main" id="{DCFF21AD-0010-C54C-8204-77A4F616E7D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390" r="5685" b="9791"/>
        <a:stretch>
          <a:fillRect/>
        </a:stretch>
      </xdr:blipFill>
      <xdr:spPr bwMode="auto">
        <a:xfrm>
          <a:off x="368300" y="8674767"/>
          <a:ext cx="7454900" cy="1447133"/>
        </a:xfrm>
        <a:prstGeom prst="rect">
          <a:avLst/>
        </a:prstGeom>
        <a:noFill/>
        <a:ln>
          <a:noFill/>
        </a:ln>
        <a:extLs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69D24-2CAD-794D-A9B3-F8DEC68A2AA6}">
  <dimension ref="A1:D36"/>
  <sheetViews>
    <sheetView showGridLines="0" tabSelected="1" topLeftCell="A14" workbookViewId="0">
      <selection activeCell="C29" sqref="C29:D31"/>
    </sheetView>
  </sheetViews>
  <sheetFormatPr baseColWidth="10" defaultColWidth="8.83203125" defaultRowHeight="15" x14ac:dyDescent="0.2"/>
  <cols>
    <col min="1" max="2" width="14" style="62" customWidth="1"/>
    <col min="3" max="3" width="36" style="62" customWidth="1"/>
    <col min="4" max="4" width="18" style="62" customWidth="1"/>
    <col min="5" max="16384" width="8.83203125" style="62"/>
  </cols>
  <sheetData>
    <row r="1" spans="1:4" ht="22" customHeight="1" thickTop="1" x14ac:dyDescent="0.2">
      <c r="A1" s="58" t="s">
        <v>41</v>
      </c>
      <c r="B1" s="59" t="s">
        <v>42</v>
      </c>
      <c r="C1" s="60"/>
      <c r="D1" s="61" t="s">
        <v>43</v>
      </c>
    </row>
    <row r="2" spans="1:4" ht="22" customHeight="1" x14ac:dyDescent="0.2">
      <c r="A2" s="63"/>
      <c r="B2" s="64"/>
      <c r="C2" s="64"/>
      <c r="D2" s="65"/>
    </row>
    <row r="3" spans="1:4" ht="22" customHeight="1" x14ac:dyDescent="0.2">
      <c r="A3" s="63"/>
      <c r="B3" s="66" t="s">
        <v>44</v>
      </c>
      <c r="C3" s="64"/>
      <c r="D3" s="65"/>
    </row>
    <row r="4" spans="1:4" ht="22" customHeight="1" thickBot="1" x14ac:dyDescent="0.25">
      <c r="A4" s="67"/>
      <c r="B4" s="68"/>
      <c r="C4" s="68"/>
      <c r="D4" s="69"/>
    </row>
    <row r="5" spans="1:4" ht="6" customHeight="1" thickTop="1" thickBot="1" x14ac:dyDescent="0.25"/>
    <row r="6" spans="1:4" ht="22" customHeight="1" thickTop="1" thickBot="1" x14ac:dyDescent="0.25">
      <c r="A6" s="70" t="s">
        <v>45</v>
      </c>
      <c r="B6" s="71"/>
      <c r="C6" s="71"/>
      <c r="D6" s="71"/>
    </row>
    <row r="7" spans="1:4" ht="22" customHeight="1" thickTop="1" x14ac:dyDescent="0.2">
      <c r="A7" s="72" t="s">
        <v>46</v>
      </c>
      <c r="B7" s="73"/>
      <c r="C7" s="74"/>
      <c r="D7" s="73"/>
    </row>
    <row r="8" spans="1:4" ht="22" customHeight="1" x14ac:dyDescent="0.2">
      <c r="A8" s="75"/>
      <c r="B8" s="76"/>
      <c r="C8" s="75"/>
      <c r="D8" s="76"/>
    </row>
    <row r="9" spans="1:4" ht="22" customHeight="1" x14ac:dyDescent="0.2">
      <c r="A9" s="75"/>
      <c r="B9" s="76"/>
      <c r="C9" s="75"/>
      <c r="D9" s="76"/>
    </row>
    <row r="10" spans="1:4" ht="22" customHeight="1" x14ac:dyDescent="0.2">
      <c r="A10" s="75"/>
      <c r="B10" s="76"/>
      <c r="C10" s="75"/>
      <c r="D10" s="76"/>
    </row>
    <row r="11" spans="1:4" ht="22" customHeight="1" x14ac:dyDescent="0.2">
      <c r="A11" s="75"/>
      <c r="B11" s="76"/>
      <c r="C11" s="75"/>
      <c r="D11" s="76"/>
    </row>
    <row r="12" spans="1:4" ht="22" customHeight="1" x14ac:dyDescent="0.2">
      <c r="A12" s="75"/>
      <c r="B12" s="76"/>
      <c r="C12" s="75"/>
      <c r="D12" s="76"/>
    </row>
    <row r="13" spans="1:4" ht="22" customHeight="1" x14ac:dyDescent="0.2">
      <c r="A13" s="75"/>
      <c r="B13" s="76"/>
      <c r="C13" s="75"/>
      <c r="D13" s="76"/>
    </row>
    <row r="14" spans="1:4" ht="22" customHeight="1" x14ac:dyDescent="0.2">
      <c r="A14" s="75"/>
      <c r="B14" s="76"/>
      <c r="C14" s="75"/>
      <c r="D14" s="76"/>
    </row>
    <row r="15" spans="1:4" ht="22" customHeight="1" x14ac:dyDescent="0.2">
      <c r="A15" s="75"/>
      <c r="B15" s="76"/>
      <c r="C15" s="75"/>
      <c r="D15" s="76"/>
    </row>
    <row r="16" spans="1:4" ht="22" customHeight="1" thickBot="1" x14ac:dyDescent="0.25">
      <c r="A16" s="77"/>
      <c r="B16" s="78"/>
      <c r="C16" s="77"/>
      <c r="D16" s="78"/>
    </row>
    <row r="17" spans="1:4" ht="6" customHeight="1" thickTop="1" thickBot="1" x14ac:dyDescent="0.25"/>
    <row r="18" spans="1:4" ht="22" customHeight="1" thickTop="1" thickBot="1" x14ac:dyDescent="0.25">
      <c r="A18" s="70" t="s">
        <v>47</v>
      </c>
      <c r="B18" s="71"/>
      <c r="C18" s="71"/>
      <c r="D18" s="71"/>
    </row>
    <row r="19" spans="1:4" ht="22" customHeight="1" thickTop="1" x14ac:dyDescent="0.2">
      <c r="A19" s="79" t="s">
        <v>48</v>
      </c>
      <c r="B19" s="80"/>
      <c r="C19" s="81" t="s">
        <v>49</v>
      </c>
      <c r="D19" s="82"/>
    </row>
    <row r="20" spans="1:4" ht="22" customHeight="1" x14ac:dyDescent="0.2">
      <c r="A20" s="83"/>
      <c r="B20" s="84"/>
      <c r="C20" s="85"/>
      <c r="D20" s="86"/>
    </row>
    <row r="21" spans="1:4" ht="22" customHeight="1" x14ac:dyDescent="0.2">
      <c r="A21" s="87"/>
      <c r="B21" s="88"/>
      <c r="C21" s="89"/>
      <c r="D21" s="90"/>
    </row>
    <row r="22" spans="1:4" ht="22" customHeight="1" x14ac:dyDescent="0.2">
      <c r="A22" s="91" t="s">
        <v>50</v>
      </c>
      <c r="B22" s="92"/>
      <c r="C22" s="93" t="s">
        <v>51</v>
      </c>
      <c r="D22" s="94"/>
    </row>
    <row r="23" spans="1:4" ht="22" customHeight="1" x14ac:dyDescent="0.2">
      <c r="A23" s="83"/>
      <c r="B23" s="84"/>
      <c r="C23" s="85"/>
      <c r="D23" s="86"/>
    </row>
    <row r="24" spans="1:4" ht="22" customHeight="1" x14ac:dyDescent="0.2">
      <c r="A24" s="87"/>
      <c r="B24" s="88"/>
      <c r="C24" s="89"/>
      <c r="D24" s="90"/>
    </row>
    <row r="25" spans="1:4" ht="22" customHeight="1" x14ac:dyDescent="0.2">
      <c r="A25" s="91" t="s">
        <v>52</v>
      </c>
      <c r="B25" s="92"/>
      <c r="C25" s="93" t="s">
        <v>53</v>
      </c>
      <c r="D25" s="94"/>
    </row>
    <row r="26" spans="1:4" ht="22" customHeight="1" x14ac:dyDescent="0.2">
      <c r="A26" s="83"/>
      <c r="B26" s="84"/>
      <c r="C26" s="85"/>
      <c r="D26" s="86"/>
    </row>
    <row r="27" spans="1:4" ht="22" customHeight="1" thickBot="1" x14ac:dyDescent="0.25">
      <c r="A27" s="87"/>
      <c r="B27" s="88"/>
      <c r="C27" s="89"/>
      <c r="D27" s="90"/>
    </row>
    <row r="28" spans="1:4" ht="22" customHeight="1" thickTop="1" thickBot="1" x14ac:dyDescent="0.25">
      <c r="A28" s="70" t="s">
        <v>54</v>
      </c>
      <c r="B28" s="71"/>
      <c r="C28" s="71"/>
      <c r="D28" s="71"/>
    </row>
    <row r="29" spans="1:4" ht="22" customHeight="1" thickTop="1" x14ac:dyDescent="0.2">
      <c r="A29" s="79" t="s">
        <v>55</v>
      </c>
      <c r="B29" s="80"/>
      <c r="C29" s="81" t="s">
        <v>56</v>
      </c>
      <c r="D29" s="82"/>
    </row>
    <row r="30" spans="1:4" ht="22" customHeight="1" x14ac:dyDescent="0.2">
      <c r="A30" s="83"/>
      <c r="B30" s="84"/>
      <c r="C30" s="85"/>
      <c r="D30" s="86"/>
    </row>
    <row r="31" spans="1:4" ht="22" customHeight="1" thickBot="1" x14ac:dyDescent="0.25">
      <c r="A31" s="95"/>
      <c r="B31" s="96"/>
      <c r="C31" s="97"/>
      <c r="D31" s="98"/>
    </row>
    <row r="32" spans="1:4" ht="22" customHeight="1" thickTop="1" x14ac:dyDescent="0.2">
      <c r="A32" s="79" t="s">
        <v>57</v>
      </c>
      <c r="B32" s="80"/>
      <c r="C32" s="81" t="s">
        <v>58</v>
      </c>
      <c r="D32" s="82"/>
    </row>
    <row r="33" spans="1:4" ht="22" customHeight="1" x14ac:dyDescent="0.2">
      <c r="A33" s="83"/>
      <c r="B33" s="84"/>
      <c r="C33" s="85"/>
      <c r="D33" s="86"/>
    </row>
    <row r="34" spans="1:4" ht="22" customHeight="1" thickBot="1" x14ac:dyDescent="0.25">
      <c r="A34" s="95"/>
      <c r="B34" s="96"/>
      <c r="C34" s="97"/>
      <c r="D34" s="98"/>
    </row>
    <row r="35" spans="1:4" ht="20" customHeight="1" thickTop="1" x14ac:dyDescent="0.2">
      <c r="A35" s="99" t="s">
        <v>0</v>
      </c>
      <c r="B35" s="100" t="s">
        <v>59</v>
      </c>
      <c r="C35" s="60"/>
      <c r="D35" s="99" t="s">
        <v>1</v>
      </c>
    </row>
    <row r="36" spans="1:4" ht="20" customHeight="1" thickBot="1" x14ac:dyDescent="0.25">
      <c r="A36" s="101" t="s">
        <v>60</v>
      </c>
      <c r="B36" s="68"/>
      <c r="C36" s="68"/>
      <c r="D36" s="102">
        <v>46099</v>
      </c>
    </row>
  </sheetData>
  <mergeCells count="20">
    <mergeCell ref="A28:D28"/>
    <mergeCell ref="A29:B31"/>
    <mergeCell ref="C29:D31"/>
    <mergeCell ref="A32:B34"/>
    <mergeCell ref="C32:D34"/>
    <mergeCell ref="B35:C36"/>
    <mergeCell ref="A18:D18"/>
    <mergeCell ref="A19:B21"/>
    <mergeCell ref="C19:D21"/>
    <mergeCell ref="A22:B24"/>
    <mergeCell ref="C22:D24"/>
    <mergeCell ref="A25:B27"/>
    <mergeCell ref="C25:D27"/>
    <mergeCell ref="A1:A4"/>
    <mergeCell ref="B1:C2"/>
    <mergeCell ref="D1:D4"/>
    <mergeCell ref="B3:C4"/>
    <mergeCell ref="A6:D6"/>
    <mergeCell ref="A7:B16"/>
    <mergeCell ref="C7:D16"/>
  </mergeCells>
  <printOptions horizontalCentered="1"/>
  <pageMargins left="0.4" right="0.4" top="0.4" bottom="0.4" header="0.5" footer="0.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D390D-E2EB-1A45-83CB-947ADF5AB212}">
  <sheetPr codeName="Feuil11"/>
  <dimension ref="A1:G38"/>
  <sheetViews>
    <sheetView showZeros="0" view="pageLayout" topLeftCell="A7" zoomScale="95" zoomScaleNormal="136" zoomScalePageLayoutView="95" workbookViewId="0">
      <selection activeCell="B21" sqref="B21"/>
    </sheetView>
  </sheetViews>
  <sheetFormatPr baseColWidth="10" defaultRowHeight="16" x14ac:dyDescent="0.2"/>
  <cols>
    <col min="1" max="1" width="7.1640625" style="2" customWidth="1"/>
    <col min="2" max="2" width="59.33203125" style="2" customWidth="1"/>
    <col min="3" max="3" width="5.33203125" style="2" customWidth="1"/>
    <col min="4" max="4" width="5.1640625" style="2" customWidth="1"/>
    <col min="5" max="5" width="14" style="2" hidden="1" customWidth="1"/>
    <col min="6" max="6" width="14.83203125" style="3" customWidth="1"/>
    <col min="7" max="7" width="14.1640625" style="3" customWidth="1"/>
    <col min="8" max="8" width="7.5" style="2" customWidth="1"/>
    <col min="9" max="16384" width="10.83203125" style="2"/>
  </cols>
  <sheetData>
    <row r="1" spans="1:7" s="1" customFormat="1" ht="16" customHeight="1" thickBot="1" x14ac:dyDescent="0.25">
      <c r="B1" s="2"/>
      <c r="C1" s="2"/>
      <c r="D1" s="2"/>
      <c r="E1" s="2"/>
      <c r="F1" s="3"/>
      <c r="G1" s="3"/>
    </row>
    <row r="2" spans="1:7" s="1" customFormat="1" ht="16" customHeight="1" x14ac:dyDescent="0.15">
      <c r="B2" s="4" t="s">
        <v>0</v>
      </c>
      <c r="C2" s="47" t="s">
        <v>1</v>
      </c>
      <c r="D2" s="48"/>
      <c r="E2" s="48"/>
      <c r="F2" s="48"/>
      <c r="G2" s="49"/>
    </row>
    <row r="3" spans="1:7" s="1" customFormat="1" ht="16" customHeight="1" x14ac:dyDescent="0.15">
      <c r="B3" s="56" t="s">
        <v>2</v>
      </c>
      <c r="C3" s="50"/>
      <c r="D3" s="51"/>
      <c r="E3" s="51"/>
      <c r="F3" s="51"/>
      <c r="G3" s="52"/>
    </row>
    <row r="4" spans="1:7" s="1" customFormat="1" ht="13" x14ac:dyDescent="0.15">
      <c r="B4" s="56"/>
      <c r="C4" s="50"/>
      <c r="D4" s="51"/>
      <c r="E4" s="51"/>
      <c r="F4" s="51"/>
      <c r="G4" s="52"/>
    </row>
    <row r="5" spans="1:7" ht="17" thickBot="1" x14ac:dyDescent="0.25">
      <c r="B5" s="5"/>
      <c r="C5" s="53"/>
      <c r="D5" s="54"/>
      <c r="E5" s="54"/>
      <c r="F5" s="54"/>
      <c r="G5" s="55"/>
    </row>
    <row r="6" spans="1:7" x14ac:dyDescent="0.2">
      <c r="B6" s="1"/>
      <c r="C6" s="6"/>
      <c r="D6" s="6"/>
      <c r="E6" s="6"/>
      <c r="F6" s="7"/>
      <c r="G6" s="7"/>
    </row>
    <row r="7" spans="1:7" x14ac:dyDescent="0.2">
      <c r="A7" s="8"/>
      <c r="B7" s="9"/>
      <c r="C7" s="10"/>
      <c r="D7" s="11"/>
      <c r="E7" s="11"/>
      <c r="F7" s="12"/>
      <c r="G7" s="12"/>
    </row>
    <row r="8" spans="1:7" x14ac:dyDescent="0.2">
      <c r="A8" s="8"/>
      <c r="B8" s="57" t="s">
        <v>3</v>
      </c>
      <c r="C8" s="13"/>
      <c r="D8" s="14"/>
      <c r="E8" s="14"/>
      <c r="F8" s="15" t="s">
        <v>4</v>
      </c>
      <c r="G8" s="16" t="s">
        <v>5</v>
      </c>
    </row>
    <row r="9" spans="1:7" x14ac:dyDescent="0.2">
      <c r="A9" s="1"/>
      <c r="B9" s="57"/>
      <c r="C9" s="13" t="s">
        <v>6</v>
      </c>
      <c r="D9" s="13" t="s">
        <v>7</v>
      </c>
      <c r="E9" s="14" t="s">
        <v>8</v>
      </c>
      <c r="F9" s="15" t="s">
        <v>9</v>
      </c>
      <c r="G9" s="16"/>
    </row>
    <row r="10" spans="1:7" x14ac:dyDescent="0.2">
      <c r="A10" s="1"/>
      <c r="B10" s="17"/>
      <c r="C10" s="18"/>
      <c r="D10" s="19"/>
      <c r="E10" s="19"/>
      <c r="F10" s="20"/>
      <c r="G10" s="20"/>
    </row>
    <row r="11" spans="1:7" x14ac:dyDescent="0.2">
      <c r="A11" s="21" t="s">
        <v>10</v>
      </c>
      <c r="B11" s="22" t="s">
        <v>11</v>
      </c>
      <c r="C11" s="23"/>
      <c r="D11" s="23"/>
      <c r="E11" s="23"/>
      <c r="F11" s="24" t="s">
        <v>12</v>
      </c>
      <c r="G11" s="25"/>
    </row>
    <row r="12" spans="1:7" ht="6" customHeight="1" x14ac:dyDescent="0.2">
      <c r="A12" s="1"/>
      <c r="B12" s="17"/>
      <c r="C12" s="18"/>
      <c r="D12" s="19"/>
      <c r="E12" s="19"/>
      <c r="F12" s="26"/>
      <c r="G12" s="20"/>
    </row>
    <row r="13" spans="1:7" x14ac:dyDescent="0.2">
      <c r="A13" s="21" t="s">
        <v>13</v>
      </c>
      <c r="B13" s="22" t="s">
        <v>14</v>
      </c>
      <c r="C13" s="23"/>
      <c r="D13" s="23"/>
      <c r="E13" s="23"/>
      <c r="F13" s="24" t="s">
        <v>12</v>
      </c>
      <c r="G13" s="25"/>
    </row>
    <row r="14" spans="1:7" ht="6" customHeight="1" x14ac:dyDescent="0.2">
      <c r="A14" s="1"/>
      <c r="B14" s="17"/>
      <c r="C14" s="18"/>
      <c r="D14" s="19"/>
      <c r="E14" s="19"/>
      <c r="F14" s="26"/>
      <c r="G14" s="20"/>
    </row>
    <row r="15" spans="1:7" x14ac:dyDescent="0.2">
      <c r="A15" s="21" t="s">
        <v>15</v>
      </c>
      <c r="B15" s="22" t="s">
        <v>16</v>
      </c>
      <c r="C15" s="23"/>
      <c r="D15" s="23"/>
      <c r="E15" s="23"/>
      <c r="F15" s="24" t="s">
        <v>12</v>
      </c>
      <c r="G15" s="25"/>
    </row>
    <row r="16" spans="1:7" ht="6" customHeight="1" x14ac:dyDescent="0.2">
      <c r="A16" s="1"/>
      <c r="B16" s="17"/>
      <c r="C16" s="18"/>
      <c r="D16" s="19"/>
      <c r="E16" s="19"/>
      <c r="F16" s="26"/>
      <c r="G16" s="20"/>
    </row>
    <row r="17" spans="1:7" x14ac:dyDescent="0.2">
      <c r="A17" s="21" t="s">
        <v>17</v>
      </c>
      <c r="B17" s="22" t="s">
        <v>18</v>
      </c>
      <c r="C17" s="23"/>
      <c r="D17" s="23"/>
      <c r="E17" s="23"/>
      <c r="F17" s="24"/>
      <c r="G17" s="25"/>
    </row>
    <row r="18" spans="1:7" ht="6" customHeight="1" x14ac:dyDescent="0.2">
      <c r="A18" s="1"/>
      <c r="B18" s="17"/>
      <c r="C18" s="18"/>
      <c r="D18" s="19"/>
      <c r="E18" s="19"/>
      <c r="F18" s="26"/>
      <c r="G18" s="20"/>
    </row>
    <row r="19" spans="1:7" x14ac:dyDescent="0.2">
      <c r="A19" s="21" t="s">
        <v>19</v>
      </c>
      <c r="B19" s="22" t="s">
        <v>20</v>
      </c>
      <c r="C19" s="23"/>
      <c r="D19" s="23"/>
      <c r="E19" s="23"/>
      <c r="F19" s="24"/>
      <c r="G19" s="25"/>
    </row>
    <row r="20" spans="1:7" ht="29" x14ac:dyDescent="0.2">
      <c r="A20" s="27" t="s">
        <v>21</v>
      </c>
      <c r="B20" s="28" t="s">
        <v>22</v>
      </c>
      <c r="C20" s="29" t="s">
        <v>6</v>
      </c>
      <c r="D20" s="29">
        <v>1</v>
      </c>
      <c r="E20" s="29">
        <f>5.4*2.1</f>
        <v>11.340000000000002</v>
      </c>
      <c r="F20" s="30"/>
      <c r="G20" s="31">
        <f t="shared" ref="G20" si="0">F20*E20*D20</f>
        <v>0</v>
      </c>
    </row>
    <row r="21" spans="1:7" ht="28" customHeight="1" x14ac:dyDescent="0.2">
      <c r="A21" s="27" t="s">
        <v>23</v>
      </c>
      <c r="B21" s="28" t="s">
        <v>24</v>
      </c>
      <c r="C21" s="29" t="s">
        <v>6</v>
      </c>
      <c r="D21" s="29">
        <v>1</v>
      </c>
      <c r="E21" s="29">
        <f>1.68*0.5</f>
        <v>0.84</v>
      </c>
      <c r="F21" s="30"/>
      <c r="G21" s="31">
        <f t="shared" ref="G21:G25" si="1">F21*E21*D21</f>
        <v>0</v>
      </c>
    </row>
    <row r="22" spans="1:7" ht="28" customHeight="1" x14ac:dyDescent="0.2">
      <c r="A22" s="27" t="s">
        <v>25</v>
      </c>
      <c r="B22" s="28" t="s">
        <v>37</v>
      </c>
      <c r="C22" s="29" t="s">
        <v>6</v>
      </c>
      <c r="D22" s="29">
        <v>1</v>
      </c>
      <c r="E22" s="29">
        <f>33.34*0.5</f>
        <v>16.670000000000002</v>
      </c>
      <c r="F22" s="30"/>
      <c r="G22" s="31">
        <f t="shared" si="1"/>
        <v>0</v>
      </c>
    </row>
    <row r="23" spans="1:7" ht="28" customHeight="1" x14ac:dyDescent="0.2">
      <c r="A23" s="27" t="s">
        <v>26</v>
      </c>
      <c r="B23" s="28" t="s">
        <v>38</v>
      </c>
      <c r="C23" s="29" t="s">
        <v>6</v>
      </c>
      <c r="D23" s="29">
        <v>1</v>
      </c>
      <c r="E23" s="29">
        <f>33.34*0.5</f>
        <v>16.670000000000002</v>
      </c>
      <c r="F23" s="30"/>
      <c r="G23" s="31">
        <f t="shared" si="1"/>
        <v>0</v>
      </c>
    </row>
    <row r="24" spans="1:7" ht="28" customHeight="1" x14ac:dyDescent="0.2">
      <c r="A24" s="27" t="s">
        <v>27</v>
      </c>
      <c r="B24" s="28" t="s">
        <v>39</v>
      </c>
      <c r="C24" s="29" t="s">
        <v>6</v>
      </c>
      <c r="D24" s="29">
        <v>1</v>
      </c>
      <c r="E24" s="29">
        <f>33.34*0.5</f>
        <v>16.670000000000002</v>
      </c>
      <c r="F24" s="30"/>
      <c r="G24" s="31">
        <f t="shared" si="1"/>
        <v>0</v>
      </c>
    </row>
    <row r="25" spans="1:7" ht="28" customHeight="1" x14ac:dyDescent="0.2">
      <c r="A25" s="27" t="s">
        <v>28</v>
      </c>
      <c r="B25" s="28" t="s">
        <v>40</v>
      </c>
      <c r="C25" s="29" t="s">
        <v>6</v>
      </c>
      <c r="D25" s="29">
        <v>1</v>
      </c>
      <c r="E25" s="29">
        <f>33.34*0.5</f>
        <v>16.670000000000002</v>
      </c>
      <c r="F25" s="30"/>
      <c r="G25" s="31">
        <f t="shared" si="1"/>
        <v>0</v>
      </c>
    </row>
    <row r="26" spans="1:7" x14ac:dyDescent="0.2">
      <c r="A26" s="27" t="s">
        <v>29</v>
      </c>
      <c r="B26" s="32" t="s">
        <v>30</v>
      </c>
      <c r="C26" s="29" t="s">
        <v>31</v>
      </c>
      <c r="D26" s="29">
        <v>1</v>
      </c>
      <c r="E26" s="29"/>
      <c r="F26" s="30"/>
      <c r="G26" s="31">
        <f>F26*D26</f>
        <v>0</v>
      </c>
    </row>
    <row r="27" spans="1:7" x14ac:dyDescent="0.2">
      <c r="A27" s="8"/>
      <c r="B27" s="33"/>
      <c r="C27" s="29"/>
      <c r="D27" s="29"/>
      <c r="E27" s="29"/>
      <c r="F27" s="30"/>
      <c r="G27" s="31"/>
    </row>
    <row r="28" spans="1:7" x14ac:dyDescent="0.2">
      <c r="A28" s="1"/>
      <c r="B28" s="33"/>
      <c r="C28" s="29"/>
      <c r="D28" s="29"/>
      <c r="E28" s="29"/>
      <c r="F28" s="30"/>
      <c r="G28" s="31"/>
    </row>
    <row r="29" spans="1:7" x14ac:dyDescent="0.2">
      <c r="A29" s="1"/>
      <c r="B29" s="34" t="s">
        <v>32</v>
      </c>
      <c r="C29" s="35"/>
      <c r="D29" s="36"/>
      <c r="E29" s="36"/>
      <c r="F29" s="37"/>
      <c r="G29" s="38">
        <f>SUM(G20:G27)</f>
        <v>0</v>
      </c>
    </row>
    <row r="30" spans="1:7" x14ac:dyDescent="0.2">
      <c r="A30" s="1"/>
      <c r="B30" s="39"/>
      <c r="C30" s="39"/>
      <c r="D30" s="6"/>
      <c r="E30" s="6"/>
      <c r="F30" s="40"/>
      <c r="G30" s="38"/>
    </row>
    <row r="31" spans="1:7" x14ac:dyDescent="0.2">
      <c r="A31" s="1"/>
      <c r="B31" s="41" t="s">
        <v>33</v>
      </c>
      <c r="C31" s="39"/>
      <c r="D31" s="6"/>
      <c r="E31" s="6"/>
      <c r="F31" s="40"/>
      <c r="G31" s="42">
        <f>G29*20%</f>
        <v>0</v>
      </c>
    </row>
    <row r="32" spans="1:7" ht="15" customHeight="1" x14ac:dyDescent="0.2">
      <c r="A32" s="1"/>
      <c r="B32" s="43" t="s">
        <v>34</v>
      </c>
      <c r="C32" s="44"/>
      <c r="D32" s="45"/>
      <c r="E32" s="45"/>
      <c r="F32" s="46"/>
      <c r="G32" s="38">
        <f>G31+G29</f>
        <v>0</v>
      </c>
    </row>
    <row r="33" spans="1:7" x14ac:dyDescent="0.2">
      <c r="A33" s="1"/>
      <c r="B33" s="33"/>
      <c r="C33" s="29"/>
      <c r="D33" s="29"/>
      <c r="E33" s="29"/>
      <c r="F33" s="30"/>
      <c r="G33" s="31"/>
    </row>
    <row r="36" spans="1:7" x14ac:dyDescent="0.2">
      <c r="A36" s="2" t="s">
        <v>35</v>
      </c>
    </row>
    <row r="38" spans="1:7" x14ac:dyDescent="0.2">
      <c r="A38" s="2" t="s">
        <v>36</v>
      </c>
    </row>
  </sheetData>
  <mergeCells count="3">
    <mergeCell ref="C2:G5"/>
    <mergeCell ref="B3:B4"/>
    <mergeCell ref="B8:B9"/>
  </mergeCells>
  <phoneticPr fontId="9" type="noConversion"/>
  <pageMargins left="0.2982456140350877" right="0.39809431524547806" top="0.75500645994832039" bottom="0.65891472868217049" header="0.43307086614173229" footer="0.51181102362204722"/>
  <pageSetup paperSize="9" scale="85" orientation="portrait" horizontalDpi="4294967292" verticalDpi="4294967292"/>
  <headerFooter>
    <oddHeader>&amp;L&amp;"Century Gothic,Normal"&amp;K000000CPER NRJNNOV - RENOVATION THERMIQUE DE L'ENSAM - CAMPUS METZ&amp;R&amp;"Century Gothic,Normal"DCE</oddHeader>
    <oddFooter>&amp;L&amp;"Century Gothic,Normal"&amp;8&amp;K000000Rabolini Schlegel et Associés &amp;R&amp;"Century Gothic,Normal"&amp;8&amp;K000000MARS 2026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7</vt:i4>
      </vt:variant>
    </vt:vector>
  </HeadingPairs>
  <TitlesOfParts>
    <vt:vector size="9" baseType="lpstr">
      <vt:lpstr>Page de garde</vt:lpstr>
      <vt:lpstr>LOT 03 BPU MEN EXT BAT  C </vt:lpstr>
      <vt:lpstr>'LOT 03 BPU MEN EXT BAT  C '!_Toc212258176</vt:lpstr>
      <vt:lpstr>'LOT 03 BPU MEN EXT BAT  C '!_Toc212258178</vt:lpstr>
      <vt:lpstr>'LOT 03 BPU MEN EXT BAT  C '!_Toc220443692</vt:lpstr>
      <vt:lpstr>'LOT 03 BPU MEN EXT BAT  C '!_Toc220443693</vt:lpstr>
      <vt:lpstr>'LOT 03 BPU MEN EXT BAT  C '!_Toc224675262</vt:lpstr>
      <vt:lpstr>'LOT 03 BPU MEN EXT BAT  C '!Zone_d_impression</vt:lpstr>
      <vt:lpstr>'Page de garde'!Zone_d_impression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mourad hani</dc:creator>
  <cp:lastModifiedBy>mourad hani</cp:lastModifiedBy>
  <cp:lastPrinted>2026-03-19T14:18:20Z</cp:lastPrinted>
  <dcterms:created xsi:type="dcterms:W3CDTF">2026-03-19T12:37:54Z</dcterms:created>
  <dcterms:modified xsi:type="dcterms:W3CDTF">2026-03-26T21:36:57Z</dcterms:modified>
</cp:coreProperties>
</file>